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/>
  </bookViews>
  <sheets>
    <sheet name="Провод СИП" sheetId="1" r:id="rId1"/>
    <sheet name="Справочно - по филиалам" sheetId="2" r:id="rId2"/>
  </sheets>
  <definedNames>
    <definedName name="_xlnm._FilterDatabase" localSheetId="0" hidden="1">'Провод СИП'!$F$1:$F$2364</definedName>
  </definedNames>
  <calcPr calcId="125725"/>
</workbook>
</file>

<file path=xl/calcChain.xml><?xml version="1.0" encoding="utf-8"?>
<calcChain xmlns="http://schemas.openxmlformats.org/spreadsheetml/2006/main">
  <c r="H21" i="1"/>
  <c r="E39" i="2" l="1"/>
</calcChain>
</file>

<file path=xl/sharedStrings.xml><?xml version="1.0" encoding="utf-8"?>
<sst xmlns="http://schemas.openxmlformats.org/spreadsheetml/2006/main" count="171" uniqueCount="52">
  <si>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</si>
  <si>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</si>
  <si>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</si>
  <si>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</si>
  <si>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</si>
  <si>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</si>
  <si>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</si>
  <si>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</si>
  <si>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</si>
  <si>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</si>
  <si>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</si>
  <si>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</si>
  <si>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</si>
  <si>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</si>
  <si>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</si>
  <si>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</si>
  <si>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Провод СИП-2 3х35+1х50+1х25</t>
  </si>
  <si>
    <t>Провод СИП-2 3х35+1х54,6</t>
  </si>
  <si>
    <t>Провод СИП-2 3х50+1х50+1х16</t>
  </si>
  <si>
    <t>Провод СИП-2 3х50+1х54,6</t>
  </si>
  <si>
    <t>Провод СИП-2 3х50+1х70</t>
  </si>
  <si>
    <t>Провод СИП-2 3х50+1х70+1х16</t>
  </si>
  <si>
    <t>Провод СИП-2А 3х50+1х54,6+1х25</t>
  </si>
  <si>
    <t>Провод СИП-3 1х70-35</t>
  </si>
  <si>
    <t>Провод СИП-3 1х70-20</t>
  </si>
  <si>
    <t>Провод СИП-4 2х16</t>
  </si>
  <si>
    <t>Провод СИП-4 2х25</t>
  </si>
  <si>
    <t>Провод СИП-4 4х16</t>
  </si>
  <si>
    <t>Провод СИП-4 4х25</t>
  </si>
  <si>
    <t>Провод СИП-4 4х35</t>
  </si>
  <si>
    <t>Провод СИП-4 4х50</t>
  </si>
  <si>
    <t>Провод СИП-2 3х35+1х54,6+1х16</t>
  </si>
  <si>
    <t>Провод СИП-2 3х70+1х54,6+1х16</t>
  </si>
  <si>
    <t>Провод СИП-1 3х70+1х95+1х25</t>
  </si>
  <si>
    <t>Провод СИП 2 3х35+1х54,6+1х25</t>
  </si>
  <si>
    <t>Провод СИП-2 3х50+1х50</t>
  </si>
  <si>
    <t>М</t>
  </si>
  <si>
    <t>Сводная информация о предлагаемой продукции</t>
  </si>
  <si>
    <t>Провод СИП-2 3х50+1х54,6+1х25</t>
  </si>
  <si>
    <t>Провод СИП-2 3х70+1х50</t>
  </si>
  <si>
    <t>Провод СИП-3 1х50</t>
  </si>
  <si>
    <t>м.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</si>
  <si>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</si>
  <si>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</si>
  <si>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</si>
  <si>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</si>
  <si>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</si>
  <si>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м</t>
  </si>
  <si>
    <t>Липецкэнерго</t>
  </si>
  <si>
    <t>Смоленскэнерго</t>
  </si>
  <si>
    <t>Тверьэнерго</t>
  </si>
  <si>
    <t>Ярэнерго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</si>
</sst>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2" fillId="2" borderId="1" applyNumberFormat="0" applyFont="0" applyAlignment="0" applyProtection="0"/>
    <xf numFmtId="0" fontId="1" fillId="0" borderId="0"/>
  </cellStyleXfs>
  <cellXfs count="3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8" fillId="0" borderId="0" xfId="0" applyFont="1"/>
    <xf numFmtId="0" fontId="9" fillId="0" borderId="6" xfId="5" applyFont="1" applyBorder="1" applyAlignment="1">
      <alignment vertical="center" wrapText="1"/>
    </xf>
    <xf numFmtId="2" fontId="9" fillId="0" borderId="6" xfId="5" applyNumberFormat="1" applyFont="1" applyBorder="1" applyAlignment="1">
      <alignment vertical="center" wrapText="1"/>
    </xf>
    <xf numFmtId="0" fontId="1" fillId="0" borderId="0" xfId="5"/>
    <xf numFmtId="0" fontId="9" fillId="0" borderId="6" xfId="5" applyNumberFormat="1" applyFont="1" applyBorder="1" applyAlignment="1">
      <alignment vertical="center" wrapText="1"/>
    </xf>
    <xf numFmtId="2" fontId="1" fillId="0" borderId="0" xfId="5" applyNumberForma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78" xfId="2"/>
    <cellStyle name="Обычный 3" xfId="3"/>
    <cellStyle name="Обычный 4" xfId="5"/>
    <cellStyle name="Примечание 2" xfId="4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6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21" sqref="H21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6.5" thickBot="1">
      <c r="A1" s="4"/>
      <c r="B1"/>
      <c r="C1" s="20" t="s">
        <v>37</v>
      </c>
      <c r="D1"/>
      <c r="E1" s="2"/>
      <c r="F1"/>
      <c r="G1"/>
      <c r="I1"/>
      <c r="J1"/>
      <c r="K1" s="3"/>
      <c r="L1"/>
    </row>
    <row r="2" spans="1:12" s="1" customFormat="1">
      <c r="A2" s="26" t="s">
        <v>0</v>
      </c>
      <c r="B2" s="26" t="s">
        <v>3</v>
      </c>
      <c r="C2" s="28" t="s">
        <v>4</v>
      </c>
      <c r="D2" s="8" t="s">
        <v>5</v>
      </c>
      <c r="E2" s="26" t="s">
        <v>7</v>
      </c>
      <c r="F2" s="26" t="s">
        <v>8</v>
      </c>
      <c r="G2" s="26" t="s">
        <v>1</v>
      </c>
      <c r="H2" s="26" t="s">
        <v>9</v>
      </c>
      <c r="I2" s="26" t="s">
        <v>10</v>
      </c>
      <c r="J2" s="26" t="s">
        <v>11</v>
      </c>
      <c r="K2" s="26" t="s">
        <v>12</v>
      </c>
      <c r="L2"/>
    </row>
    <row r="3" spans="1:12" s="1" customFormat="1" ht="42.75" thickBot="1">
      <c r="A3" s="27"/>
      <c r="B3" s="27"/>
      <c r="C3" s="29"/>
      <c r="D3" s="9" t="s">
        <v>6</v>
      </c>
      <c r="E3" s="27"/>
      <c r="F3" s="27"/>
      <c r="G3" s="27"/>
      <c r="H3" s="27"/>
      <c r="I3" s="27"/>
      <c r="J3" s="27"/>
      <c r="K3" s="27"/>
      <c r="L3"/>
    </row>
    <row r="4" spans="1:12" s="1" customFormat="1" ht="15.75" thickBot="1">
      <c r="A4" s="9">
        <v>1</v>
      </c>
      <c r="B4" s="9">
        <v>2229419</v>
      </c>
      <c r="C4" s="9" t="s">
        <v>34</v>
      </c>
      <c r="D4" s="9"/>
      <c r="E4" s="9"/>
      <c r="F4" s="9"/>
      <c r="G4" s="9" t="s">
        <v>41</v>
      </c>
      <c r="H4" s="9">
        <v>880</v>
      </c>
      <c r="I4" s="9"/>
      <c r="J4" s="9"/>
      <c r="K4" s="9"/>
      <c r="L4"/>
    </row>
    <row r="5" spans="1:12" s="1" customFormat="1" ht="15.75" thickBot="1">
      <c r="A5" s="9">
        <v>2</v>
      </c>
      <c r="B5" s="9">
        <v>2121918</v>
      </c>
      <c r="C5" s="9" t="s">
        <v>33</v>
      </c>
      <c r="D5" s="9"/>
      <c r="E5" s="9"/>
      <c r="F5" s="9"/>
      <c r="G5" s="9" t="s">
        <v>41</v>
      </c>
      <c r="H5" s="9">
        <v>6170</v>
      </c>
      <c r="I5" s="9"/>
      <c r="J5" s="9"/>
      <c r="K5" s="9"/>
      <c r="L5"/>
    </row>
    <row r="6" spans="1:12" s="1" customFormat="1" ht="15.75" thickBot="1">
      <c r="A6" s="9">
        <v>3</v>
      </c>
      <c r="B6" s="9">
        <v>2103948</v>
      </c>
      <c r="C6" s="9" t="s">
        <v>16</v>
      </c>
      <c r="D6" s="9"/>
      <c r="E6" s="9"/>
      <c r="F6" s="9"/>
      <c r="G6" s="9" t="s">
        <v>41</v>
      </c>
      <c r="H6" s="9">
        <v>1000</v>
      </c>
      <c r="I6" s="9"/>
      <c r="J6" s="9"/>
      <c r="K6" s="9"/>
      <c r="L6"/>
    </row>
    <row r="7" spans="1:12" s="1" customFormat="1" ht="15.75" thickBot="1">
      <c r="A7" s="9">
        <v>4</v>
      </c>
      <c r="B7" s="9">
        <v>2103949</v>
      </c>
      <c r="C7" s="9" t="s">
        <v>17</v>
      </c>
      <c r="D7" s="9"/>
      <c r="E7" s="9"/>
      <c r="F7" s="9"/>
      <c r="G7" s="9" t="s">
        <v>41</v>
      </c>
      <c r="H7" s="9">
        <v>5400.2</v>
      </c>
      <c r="I7" s="9"/>
      <c r="J7" s="9"/>
      <c r="K7" s="9"/>
      <c r="L7"/>
    </row>
    <row r="8" spans="1:12" s="1" customFormat="1" ht="15.75" thickBot="1">
      <c r="A8" s="9">
        <v>5</v>
      </c>
      <c r="B8" s="9">
        <v>2121871</v>
      </c>
      <c r="C8" s="9" t="s">
        <v>31</v>
      </c>
      <c r="D8" s="9"/>
      <c r="E8" s="9"/>
      <c r="F8" s="9"/>
      <c r="G8" s="9" t="s">
        <v>41</v>
      </c>
      <c r="H8" s="9">
        <v>520</v>
      </c>
      <c r="I8" s="9"/>
      <c r="J8" s="9"/>
      <c r="K8" s="9"/>
      <c r="L8"/>
    </row>
    <row r="9" spans="1:12" s="1" customFormat="1" ht="15.75" thickBot="1">
      <c r="A9" s="9">
        <v>6</v>
      </c>
      <c r="B9" s="9">
        <v>2103953</v>
      </c>
      <c r="C9" s="9" t="s">
        <v>35</v>
      </c>
      <c r="D9" s="9"/>
      <c r="E9" s="9"/>
      <c r="F9" s="9"/>
      <c r="G9" s="9" t="s">
        <v>41</v>
      </c>
      <c r="H9" s="9">
        <v>3972.4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2103951</v>
      </c>
      <c r="C10" s="9" t="s">
        <v>18</v>
      </c>
      <c r="D10" s="9"/>
      <c r="E10" s="9"/>
      <c r="F10" s="9"/>
      <c r="G10" s="9" t="s">
        <v>41</v>
      </c>
      <c r="H10" s="9">
        <v>600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2103953</v>
      </c>
      <c r="C11" s="9" t="s">
        <v>19</v>
      </c>
      <c r="D11" s="9"/>
      <c r="E11" s="9"/>
      <c r="F11" s="9"/>
      <c r="G11" s="9" t="s">
        <v>41</v>
      </c>
      <c r="H11" s="9">
        <v>5865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2121875</v>
      </c>
      <c r="C12" s="9" t="s">
        <v>38</v>
      </c>
      <c r="D12" s="9"/>
      <c r="E12" s="9"/>
      <c r="F12" s="9"/>
      <c r="G12" s="9" t="s">
        <v>41</v>
      </c>
      <c r="H12" s="9">
        <v>500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2103955</v>
      </c>
      <c r="C13" s="9" t="s">
        <v>20</v>
      </c>
      <c r="D13" s="9"/>
      <c r="E13" s="9"/>
      <c r="F13" s="9"/>
      <c r="G13" s="9" t="s">
        <v>41</v>
      </c>
      <c r="H13" s="9">
        <v>210</v>
      </c>
      <c r="I13" s="9"/>
      <c r="J13" s="9"/>
      <c r="K13" s="9"/>
      <c r="L13"/>
    </row>
    <row r="14" spans="1:12" s="1" customFormat="1" ht="15.75" thickBot="1">
      <c r="A14" s="9">
        <v>11</v>
      </c>
      <c r="B14" s="9">
        <v>2103957</v>
      </c>
      <c r="C14" s="9" t="s">
        <v>21</v>
      </c>
      <c r="D14" s="9"/>
      <c r="E14" s="9"/>
      <c r="F14" s="9"/>
      <c r="G14" s="9" t="s">
        <v>41</v>
      </c>
      <c r="H14" s="9">
        <v>8040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2103959</v>
      </c>
      <c r="C15" s="9" t="s">
        <v>39</v>
      </c>
      <c r="D15" s="9"/>
      <c r="E15" s="9"/>
      <c r="F15" s="9"/>
      <c r="G15" s="9" t="s">
        <v>41</v>
      </c>
      <c r="H15" s="9">
        <v>200</v>
      </c>
      <c r="I15" s="9"/>
      <c r="J15" s="9"/>
      <c r="K15" s="9"/>
      <c r="L15"/>
    </row>
    <row r="16" spans="1:12" s="1" customFormat="1" ht="15.75" thickBot="1">
      <c r="A16" s="9">
        <v>13</v>
      </c>
      <c r="B16" s="9">
        <v>2121878</v>
      </c>
      <c r="C16" s="9" t="s">
        <v>32</v>
      </c>
      <c r="D16" s="9"/>
      <c r="E16" s="9"/>
      <c r="F16" s="9"/>
      <c r="G16" s="9" t="s">
        <v>41</v>
      </c>
      <c r="H16" s="9">
        <v>16225</v>
      </c>
      <c r="I16" s="9"/>
      <c r="J16" s="9"/>
      <c r="K16" s="9"/>
      <c r="L16"/>
    </row>
    <row r="17" spans="1:12" s="1" customFormat="1" ht="15.75" thickBot="1">
      <c r="A17" s="9">
        <v>14</v>
      </c>
      <c r="B17" s="9">
        <v>2103984</v>
      </c>
      <c r="C17" s="9" t="s">
        <v>22</v>
      </c>
      <c r="D17" s="9"/>
      <c r="E17" s="9"/>
      <c r="F17" s="9"/>
      <c r="G17" s="9" t="s">
        <v>41</v>
      </c>
      <c r="H17" s="9">
        <v>240</v>
      </c>
      <c r="I17" s="9"/>
      <c r="J17" s="9"/>
      <c r="K17" s="9"/>
      <c r="L17"/>
    </row>
    <row r="18" spans="1:12" s="1" customFormat="1" ht="15.75" thickBot="1">
      <c r="A18" s="9">
        <v>15</v>
      </c>
      <c r="B18" s="9">
        <v>2104010</v>
      </c>
      <c r="C18" s="9" t="s">
        <v>40</v>
      </c>
      <c r="D18" s="9"/>
      <c r="E18" s="9"/>
      <c r="F18" s="9"/>
      <c r="G18" s="9" t="s">
        <v>41</v>
      </c>
      <c r="H18" s="9">
        <v>2020</v>
      </c>
      <c r="I18" s="9"/>
      <c r="J18" s="9"/>
      <c r="K18" s="9"/>
      <c r="L18"/>
    </row>
    <row r="19" spans="1:12" s="1" customFormat="1" ht="15.75" thickBot="1">
      <c r="A19" s="9">
        <v>16</v>
      </c>
      <c r="B19" s="9">
        <v>2104014</v>
      </c>
      <c r="C19" s="9" t="s">
        <v>24</v>
      </c>
      <c r="D19" s="9"/>
      <c r="E19" s="9"/>
      <c r="F19" s="9"/>
      <c r="G19" s="9" t="s">
        <v>41</v>
      </c>
      <c r="H19" s="9">
        <v>26931</v>
      </c>
      <c r="I19" s="9"/>
      <c r="J19" s="9"/>
      <c r="K19" s="9"/>
      <c r="L19"/>
    </row>
    <row r="20" spans="1:12" s="1" customFormat="1" ht="15.75" thickBot="1">
      <c r="A20" s="9">
        <v>17</v>
      </c>
      <c r="B20" s="9">
        <v>2104013</v>
      </c>
      <c r="C20" s="31" t="s">
        <v>23</v>
      </c>
      <c r="D20" s="31"/>
      <c r="E20" s="31"/>
      <c r="F20" s="31"/>
      <c r="G20" s="31" t="s">
        <v>41</v>
      </c>
      <c r="H20" s="31">
        <v>48868</v>
      </c>
      <c r="I20" s="9"/>
      <c r="J20" s="9"/>
      <c r="K20" s="9"/>
      <c r="L20"/>
    </row>
    <row r="21" spans="1:12" s="1" customFormat="1" ht="15.75" thickBot="1">
      <c r="A21" s="9">
        <v>18</v>
      </c>
      <c r="B21" s="9">
        <v>2104019</v>
      </c>
      <c r="C21" s="30" t="s">
        <v>25</v>
      </c>
      <c r="D21" s="30"/>
      <c r="E21" s="30"/>
      <c r="F21" s="30"/>
      <c r="G21" s="30" t="s">
        <v>41</v>
      </c>
      <c r="H21" s="30">
        <f>19908-268</f>
        <v>19640</v>
      </c>
      <c r="I21" s="9"/>
      <c r="J21" s="9"/>
      <c r="K21" s="9"/>
      <c r="L21"/>
    </row>
    <row r="22" spans="1:12" s="1" customFormat="1" ht="15.75" thickBot="1">
      <c r="A22" s="9">
        <v>19</v>
      </c>
      <c r="B22" s="9">
        <v>2104020</v>
      </c>
      <c r="C22" s="9" t="s">
        <v>26</v>
      </c>
      <c r="D22" s="9"/>
      <c r="E22" s="9"/>
      <c r="F22" s="9"/>
      <c r="G22" s="9" t="s">
        <v>41</v>
      </c>
      <c r="H22" s="9">
        <v>3588</v>
      </c>
      <c r="I22" s="9"/>
      <c r="J22" s="9"/>
      <c r="K22" s="9"/>
      <c r="L22"/>
    </row>
    <row r="23" spans="1:12" s="1" customFormat="1" ht="15.75" thickBot="1">
      <c r="A23" s="9">
        <v>20</v>
      </c>
      <c r="B23" s="9">
        <v>2104031</v>
      </c>
      <c r="C23" s="9" t="s">
        <v>27</v>
      </c>
      <c r="D23" s="9"/>
      <c r="E23" s="9"/>
      <c r="F23" s="9"/>
      <c r="G23" s="9" t="s">
        <v>41</v>
      </c>
      <c r="H23" s="9">
        <v>2320.08</v>
      </c>
      <c r="I23" s="9"/>
      <c r="J23" s="9"/>
      <c r="K23" s="9"/>
      <c r="L23"/>
    </row>
    <row r="24" spans="1:12" s="1" customFormat="1" ht="15.75" thickBot="1">
      <c r="A24" s="9">
        <v>21</v>
      </c>
      <c r="B24" s="9">
        <v>2104032</v>
      </c>
      <c r="C24" s="9" t="s">
        <v>28</v>
      </c>
      <c r="D24" s="9"/>
      <c r="E24" s="9"/>
      <c r="F24" s="9"/>
      <c r="G24" s="9" t="s">
        <v>41</v>
      </c>
      <c r="H24" s="9">
        <v>5950</v>
      </c>
      <c r="I24" s="9"/>
      <c r="J24" s="9"/>
      <c r="K24" s="9"/>
      <c r="L24"/>
    </row>
    <row r="25" spans="1:12" s="1" customFormat="1" ht="15.75" thickBot="1">
      <c r="A25" s="9">
        <v>22</v>
      </c>
      <c r="B25" s="9">
        <v>2104033</v>
      </c>
      <c r="C25" s="9" t="s">
        <v>29</v>
      </c>
      <c r="D25" s="9"/>
      <c r="E25" s="9"/>
      <c r="F25" s="9"/>
      <c r="G25" s="9" t="s">
        <v>41</v>
      </c>
      <c r="H25" s="9">
        <v>1842.73</v>
      </c>
      <c r="I25" s="9"/>
      <c r="J25" s="9"/>
      <c r="K25" s="9"/>
      <c r="L25"/>
    </row>
    <row r="26" spans="1:12" s="1" customFormat="1" ht="15.75" thickBot="1">
      <c r="A26" s="9">
        <v>23</v>
      </c>
      <c r="B26" s="9">
        <v>2104034</v>
      </c>
      <c r="C26" s="9" t="s">
        <v>30</v>
      </c>
      <c r="D26" s="9"/>
      <c r="E26" s="9"/>
      <c r="F26" s="9"/>
      <c r="G26" s="9" t="s">
        <v>41</v>
      </c>
      <c r="H26" s="9">
        <v>3801</v>
      </c>
      <c r="I26" s="9"/>
      <c r="J26" s="9"/>
      <c r="K26" s="9"/>
      <c r="L26"/>
    </row>
    <row r="27" spans="1:12" s="1" customFormat="1" ht="15.75" thickBot="1">
      <c r="A27" s="9"/>
      <c r="B27" s="11" t="s">
        <v>13</v>
      </c>
      <c r="C27" s="11"/>
      <c r="D27" s="11"/>
      <c r="E27" s="11"/>
      <c r="F27" s="11"/>
      <c r="G27" s="12"/>
      <c r="H27" s="12"/>
      <c r="I27" s="12"/>
      <c r="J27" s="12"/>
      <c r="K27" s="12"/>
      <c r="L27"/>
    </row>
    <row r="28" spans="1:12" s="1" customFormat="1" ht="15.75" thickBot="1">
      <c r="A28" s="10"/>
      <c r="B28" s="11" t="s">
        <v>14</v>
      </c>
      <c r="C28" s="11"/>
      <c r="D28" s="11"/>
      <c r="E28" s="11"/>
      <c r="F28" s="11"/>
      <c r="G28" s="12"/>
      <c r="H28" s="13"/>
      <c r="I28" s="12"/>
      <c r="J28" s="12"/>
      <c r="K28" s="12"/>
      <c r="L28"/>
    </row>
    <row r="29" spans="1:12" s="1" customFormat="1" ht="15.75" thickBot="1">
      <c r="A29" s="10"/>
      <c r="B29" s="11" t="s">
        <v>15</v>
      </c>
      <c r="C29" s="11"/>
      <c r="D29" s="11"/>
      <c r="E29" s="11"/>
      <c r="F29" s="11"/>
      <c r="G29" s="12"/>
      <c r="H29" s="13"/>
      <c r="I29" s="12"/>
      <c r="J29" s="12"/>
      <c r="K29" s="12"/>
      <c r="L29"/>
    </row>
    <row r="30" spans="1:12" s="1" customFormat="1">
      <c r="A30" s="4"/>
      <c r="B30"/>
      <c r="C30" s="14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6"/>
      <c r="C41" s="17"/>
      <c r="D41"/>
      <c r="E41" s="2"/>
      <c r="F41"/>
      <c r="G41"/>
      <c r="I41"/>
      <c r="J41"/>
      <c r="K41" s="3"/>
      <c r="L41"/>
    </row>
    <row r="42" spans="1:12" s="1" customFormat="1">
      <c r="A42" s="15"/>
      <c r="B42" s="16"/>
      <c r="C42" s="17"/>
      <c r="D42"/>
      <c r="E42" s="2"/>
      <c r="F42"/>
      <c r="G42"/>
      <c r="I42"/>
      <c r="J42"/>
      <c r="K42" s="3"/>
      <c r="L42"/>
    </row>
    <row r="43" spans="1:12" s="1" customFormat="1">
      <c r="A43" s="15"/>
      <c r="B43" s="16"/>
      <c r="C43" s="17"/>
      <c r="D43"/>
      <c r="E43" s="2"/>
      <c r="F43"/>
      <c r="G43"/>
      <c r="I43"/>
      <c r="J43"/>
      <c r="K43" s="3"/>
      <c r="L43"/>
    </row>
    <row r="44" spans="1:12" s="1" customFormat="1">
      <c r="A44" s="15"/>
      <c r="B44" s="16"/>
      <c r="C44" s="17"/>
      <c r="D44"/>
      <c r="E44" s="2"/>
      <c r="F44"/>
      <c r="G44"/>
      <c r="I44"/>
      <c r="J44"/>
      <c r="K44" s="3"/>
      <c r="L44"/>
    </row>
    <row r="45" spans="1:12" s="1" customFormat="1">
      <c r="A45" s="15"/>
      <c r="B45" s="16"/>
      <c r="C45" s="17"/>
      <c r="D45"/>
      <c r="E45" s="2"/>
      <c r="F45"/>
      <c r="G45"/>
      <c r="I45"/>
      <c r="J45"/>
      <c r="K45" s="3"/>
      <c r="L45"/>
    </row>
    <row r="46" spans="1:12" s="1" customFormat="1">
      <c r="A46" s="15"/>
      <c r="B46" s="16"/>
      <c r="C46" s="17"/>
      <c r="D46"/>
      <c r="E46" s="2"/>
      <c r="F46"/>
      <c r="G46"/>
      <c r="I46"/>
      <c r="J46"/>
      <c r="K46" s="3"/>
      <c r="L46"/>
    </row>
    <row r="47" spans="1:12" s="1" customFormat="1">
      <c r="A47" s="15"/>
      <c r="B47" s="16"/>
      <c r="C47" s="17"/>
      <c r="D47"/>
      <c r="E47" s="2"/>
      <c r="F47"/>
      <c r="G47"/>
      <c r="I47"/>
      <c r="J47"/>
      <c r="K47" s="3"/>
      <c r="L47"/>
    </row>
    <row r="48" spans="1:12" s="1" customFormat="1">
      <c r="A48" s="15"/>
      <c r="B48" s="16"/>
      <c r="C48" s="17"/>
      <c r="D48"/>
      <c r="E48" s="2"/>
      <c r="F48"/>
      <c r="G48"/>
      <c r="I48"/>
      <c r="J48"/>
      <c r="K48" s="3"/>
      <c r="L48"/>
    </row>
    <row r="49" spans="1:12" s="1" customFormat="1">
      <c r="A49" s="15"/>
      <c r="B49" s="16"/>
      <c r="C49" s="17"/>
      <c r="D49"/>
      <c r="E49" s="2"/>
      <c r="F49"/>
      <c r="G49"/>
      <c r="I49"/>
      <c r="J49"/>
      <c r="K49" s="3"/>
      <c r="L49"/>
    </row>
    <row r="50" spans="1:12" s="1" customFormat="1">
      <c r="A50" s="15"/>
      <c r="B50" s="16"/>
      <c r="C50" s="17"/>
      <c r="D50"/>
      <c r="E50" s="2"/>
      <c r="F50"/>
      <c r="G50"/>
      <c r="I50"/>
      <c r="J50"/>
      <c r="K50" s="3"/>
      <c r="L50"/>
    </row>
    <row r="51" spans="1:12" s="1" customFormat="1">
      <c r="A51" s="15"/>
      <c r="B51" s="16"/>
      <c r="C51" s="17"/>
      <c r="D51"/>
      <c r="E51" s="2"/>
      <c r="F51"/>
      <c r="G51"/>
      <c r="I51"/>
      <c r="J51"/>
      <c r="K51" s="3"/>
      <c r="L51"/>
    </row>
    <row r="52" spans="1:12" s="1" customFormat="1">
      <c r="A52" s="15"/>
      <c r="B52" s="16"/>
      <c r="C52" s="17"/>
      <c r="D52"/>
      <c r="E52" s="2"/>
      <c r="F52"/>
      <c r="G52"/>
      <c r="I52"/>
      <c r="J52"/>
      <c r="K52" s="3"/>
      <c r="L52"/>
    </row>
    <row r="53" spans="1:12" s="1" customFormat="1">
      <c r="A53" s="15"/>
      <c r="B53" s="16"/>
      <c r="C53" s="17"/>
      <c r="D53"/>
      <c r="E53" s="2"/>
      <c r="F53"/>
      <c r="G53"/>
      <c r="I53"/>
      <c r="J53"/>
      <c r="K53" s="3"/>
      <c r="L53"/>
    </row>
    <row r="54" spans="1:12" s="1" customFormat="1">
      <c r="A54" s="15"/>
      <c r="B54" s="16"/>
      <c r="C54" s="17"/>
      <c r="D54"/>
      <c r="E54" s="2"/>
      <c r="F54"/>
      <c r="G54"/>
      <c r="I54"/>
      <c r="J54"/>
      <c r="K54" s="3"/>
      <c r="L54"/>
    </row>
    <row r="55" spans="1:12" s="1" customFormat="1">
      <c r="A55" s="15"/>
      <c r="B55" s="16"/>
      <c r="C55" s="17"/>
      <c r="D55"/>
      <c r="E55" s="2"/>
      <c r="F55"/>
      <c r="G55"/>
      <c r="I55"/>
      <c r="J55"/>
      <c r="K55" s="3"/>
      <c r="L55"/>
    </row>
    <row r="56" spans="1:12" s="1" customFormat="1">
      <c r="A56" s="15"/>
      <c r="B56" s="16"/>
      <c r="C56" s="17"/>
      <c r="D56"/>
      <c r="E56" s="2"/>
      <c r="F56"/>
      <c r="G56"/>
      <c r="I56"/>
      <c r="J56"/>
      <c r="K56" s="3"/>
      <c r="L56"/>
    </row>
    <row r="57" spans="1:12" s="1" customFormat="1">
      <c r="A57" s="15"/>
      <c r="B57" s="16"/>
      <c r="C57" s="17"/>
      <c r="D57"/>
      <c r="E57" s="2"/>
      <c r="F57"/>
      <c r="G57"/>
      <c r="I57"/>
      <c r="J57"/>
      <c r="K57" s="3"/>
      <c r="L57"/>
    </row>
    <row r="58" spans="1:12" s="1" customFormat="1">
      <c r="A58" s="15"/>
      <c r="B58" s="16"/>
      <c r="C58" s="17"/>
      <c r="D58"/>
      <c r="E58" s="2"/>
      <c r="F58"/>
      <c r="G58"/>
      <c r="I58"/>
      <c r="J58"/>
      <c r="K58" s="3"/>
      <c r="L58"/>
    </row>
    <row r="59" spans="1:12" s="1" customFormat="1">
      <c r="A59" s="15"/>
      <c r="B59" s="18"/>
      <c r="C59" s="19"/>
      <c r="D59"/>
      <c r="E59" s="2"/>
      <c r="F59"/>
      <c r="G59"/>
      <c r="I59"/>
      <c r="J59"/>
      <c r="K59" s="3"/>
      <c r="L59"/>
    </row>
    <row r="60" spans="1:12" s="1" customFormat="1">
      <c r="A60" s="15"/>
      <c r="B60" s="18"/>
      <c r="C60" s="19"/>
      <c r="D60"/>
      <c r="E60" s="2"/>
      <c r="F60"/>
      <c r="G60"/>
      <c r="I60"/>
      <c r="J60"/>
      <c r="K60" s="3"/>
      <c r="L60"/>
    </row>
    <row r="61" spans="1:12" s="1" customFormat="1">
      <c r="A61" s="15"/>
      <c r="B61" s="18"/>
      <c r="C61" s="19"/>
      <c r="D61"/>
      <c r="E61" s="2"/>
      <c r="F61"/>
      <c r="G61"/>
      <c r="I61"/>
      <c r="J61"/>
      <c r="K61" s="3"/>
      <c r="L61"/>
    </row>
    <row r="62" spans="1:12" s="1" customFormat="1">
      <c r="A62" s="15"/>
      <c r="B62" s="18"/>
      <c r="C62" s="19"/>
      <c r="D62"/>
      <c r="E62" s="2"/>
      <c r="F62"/>
      <c r="G62"/>
      <c r="I62"/>
      <c r="J62"/>
      <c r="K62" s="3"/>
      <c r="L62"/>
    </row>
    <row r="63" spans="1:12" s="1" customFormat="1">
      <c r="A63" s="15"/>
      <c r="B63" s="18"/>
      <c r="C63" s="19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4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4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4"/>
      <c r="D143"/>
      <c r="E143" s="2"/>
      <c r="F143"/>
      <c r="I143"/>
      <c r="J143"/>
      <c r="K143" s="3"/>
      <c r="L143"/>
    </row>
    <row r="144" spans="1:12" s="1" customFormat="1">
      <c r="A144" s="4"/>
      <c r="B144"/>
      <c r="C144" s="14"/>
      <c r="D144"/>
      <c r="E144" s="2"/>
      <c r="F144"/>
      <c r="I144"/>
      <c r="J144"/>
      <c r="K144" s="3"/>
      <c r="L144"/>
    </row>
    <row r="145" spans="1:12" s="1" customFormat="1">
      <c r="A145" s="4"/>
      <c r="B145"/>
      <c r="C145" s="14"/>
      <c r="D145"/>
      <c r="E145" s="2"/>
      <c r="F145"/>
      <c r="I145"/>
      <c r="J145"/>
      <c r="K145" s="3"/>
      <c r="L145"/>
    </row>
    <row r="146" spans="1:12" s="1" customFormat="1">
      <c r="A146" s="4"/>
      <c r="B146"/>
      <c r="C146" s="14"/>
      <c r="D146"/>
      <c r="E146" s="2"/>
      <c r="F146"/>
      <c r="I146"/>
      <c r="J146"/>
      <c r="K146" s="3"/>
      <c r="L146"/>
    </row>
    <row r="147" spans="1:12">
      <c r="F147"/>
    </row>
    <row r="148" spans="1:12">
      <c r="F148"/>
    </row>
    <row r="149" spans="1:12">
      <c r="F149"/>
    </row>
    <row r="150" spans="1:12">
      <c r="F150"/>
    </row>
    <row r="151" spans="1:12">
      <c r="F151"/>
    </row>
    <row r="152" spans="1:12">
      <c r="F152"/>
    </row>
    <row r="153" spans="1:12">
      <c r="F153"/>
    </row>
    <row r="154" spans="1:12">
      <c r="F154"/>
      <c r="K154" s="5"/>
    </row>
    <row r="155" spans="1:12">
      <c r="F155"/>
    </row>
    <row r="156" spans="1:12">
      <c r="F156"/>
    </row>
    <row r="157" spans="1:12">
      <c r="F157"/>
    </row>
    <row r="158" spans="1:12">
      <c r="F158"/>
    </row>
    <row r="159" spans="1:12">
      <c r="F159"/>
    </row>
    <row r="160" spans="1:12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  <c r="K166" s="5"/>
    </row>
    <row r="167" spans="6:11">
      <c r="F167"/>
    </row>
    <row r="168" spans="6:11">
      <c r="F168"/>
    </row>
    <row r="169" spans="6:11">
      <c r="F169"/>
    </row>
    <row r="170" spans="6:11">
      <c r="F170"/>
      <c r="K170" s="5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6:11">
      <c r="F177"/>
    </row>
    <row r="178" spans="6:11">
      <c r="F178"/>
    </row>
    <row r="179" spans="6:11">
      <c r="F179"/>
    </row>
    <row r="180" spans="6:11">
      <c r="F180"/>
    </row>
    <row r="181" spans="6:11">
      <c r="F181"/>
      <c r="K181" s="5"/>
    </row>
    <row r="182" spans="6:11">
      <c r="F182"/>
    </row>
    <row r="183" spans="6:11">
      <c r="F183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1:12">
      <c r="F193"/>
    </row>
    <row r="194" spans="1:12">
      <c r="F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4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4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4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4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4"/>
      <c r="D258"/>
      <c r="E258" s="2"/>
      <c r="F258"/>
      <c r="I258"/>
      <c r="J258"/>
      <c r="K258" s="3"/>
      <c r="L258"/>
    </row>
    <row r="259" spans="1:12">
      <c r="F259"/>
    </row>
    <row r="260" spans="1:12">
      <c r="F260"/>
    </row>
    <row r="261" spans="1:12">
      <c r="F261"/>
    </row>
    <row r="262" spans="1:12">
      <c r="F262"/>
    </row>
    <row r="263" spans="1:12">
      <c r="F263"/>
    </row>
    <row r="264" spans="1:12">
      <c r="F264"/>
    </row>
    <row r="265" spans="1:12">
      <c r="F265"/>
    </row>
    <row r="266" spans="1:12">
      <c r="F266"/>
    </row>
    <row r="267" spans="1:12">
      <c r="F267"/>
    </row>
    <row r="268" spans="1:12">
      <c r="F268"/>
    </row>
    <row r="269" spans="1:12">
      <c r="F269"/>
    </row>
    <row r="270" spans="1:12">
      <c r="F270"/>
    </row>
    <row r="271" spans="1:12">
      <c r="F271"/>
    </row>
    <row r="272" spans="1:12">
      <c r="F272"/>
      <c r="K272" s="5"/>
    </row>
    <row r="273" spans="6:11">
      <c r="F273"/>
    </row>
    <row r="274" spans="6:11">
      <c r="F274"/>
    </row>
    <row r="275" spans="6:11">
      <c r="F275"/>
      <c r="K275" s="5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  <c r="K281" s="5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6:11">
      <c r="F289"/>
      <c r="K289" s="5"/>
    </row>
    <row r="290" spans="6:11">
      <c r="F290"/>
    </row>
    <row r="291" spans="6:11">
      <c r="F291"/>
      <c r="K291" s="5"/>
    </row>
    <row r="292" spans="6:11">
      <c r="F292"/>
    </row>
    <row r="293" spans="6:11">
      <c r="F293"/>
    </row>
    <row r="294" spans="6:11">
      <c r="F294"/>
    </row>
    <row r="295" spans="6:11">
      <c r="F295"/>
    </row>
    <row r="296" spans="6:11">
      <c r="F296"/>
      <c r="K296" s="5"/>
    </row>
    <row r="297" spans="6:11">
      <c r="F297"/>
    </row>
    <row r="298" spans="6:11">
      <c r="F298"/>
    </row>
    <row r="299" spans="6:11">
      <c r="F299"/>
    </row>
    <row r="300" spans="6:11">
      <c r="F300"/>
    </row>
    <row r="301" spans="6:11">
      <c r="F301"/>
    </row>
    <row r="302" spans="6:11">
      <c r="F302"/>
    </row>
    <row r="303" spans="6:11">
      <c r="F303"/>
    </row>
    <row r="304" spans="6:11">
      <c r="F304"/>
    </row>
    <row r="305" spans="1:12">
      <c r="F305"/>
    </row>
    <row r="306" spans="1:12">
      <c r="F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4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4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</row>
    <row r="348" spans="1:12">
      <c r="F348"/>
    </row>
    <row r="349" spans="1:12">
      <c r="F349"/>
    </row>
    <row r="350" spans="1:12">
      <c r="F350"/>
    </row>
    <row r="351" spans="1:12">
      <c r="F351"/>
    </row>
    <row r="352" spans="1:12">
      <c r="F352"/>
      <c r="L352" t="s">
        <v>2</v>
      </c>
    </row>
    <row r="353" spans="1:12">
      <c r="F353"/>
    </row>
    <row r="354" spans="1:12">
      <c r="F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>
      <c r="F808"/>
    </row>
    <row r="809" spans="1:12">
      <c r="F809"/>
    </row>
    <row r="810" spans="1:12">
      <c r="F810"/>
    </row>
    <row r="811" spans="1:12">
      <c r="F811"/>
    </row>
    <row r="812" spans="1:12">
      <c r="F812"/>
      <c r="K812" s="5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  <c r="K841" s="5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>
      <c r="F846"/>
    </row>
    <row r="847" spans="1:12">
      <c r="F847"/>
    </row>
    <row r="848" spans="1:12">
      <c r="F848"/>
    </row>
    <row r="849" spans="1:12">
      <c r="F849"/>
    </row>
    <row r="850" spans="1:12">
      <c r="F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</row>
    <row r="956" spans="1:12">
      <c r="F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  <c r="K961" s="5"/>
    </row>
    <row r="962" spans="1:12">
      <c r="F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  <c r="K985" s="5"/>
    </row>
    <row r="986" spans="1:12">
      <c r="F986"/>
    </row>
    <row r="987" spans="1:12">
      <c r="F987"/>
    </row>
    <row r="988" spans="1:12">
      <c r="F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1:12">
      <c r="F993"/>
    </row>
    <row r="994" spans="1:12">
      <c r="F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4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4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4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4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4"/>
      <c r="D1010"/>
      <c r="E1010" s="2"/>
      <c r="F1010"/>
      <c r="I1010"/>
      <c r="J1010"/>
      <c r="K1010" s="3"/>
      <c r="L1010"/>
    </row>
    <row r="1011" spans="1:12">
      <c r="F1011"/>
    </row>
    <row r="1012" spans="1:12">
      <c r="F1012"/>
    </row>
    <row r="1013" spans="1:12">
      <c r="F1013"/>
    </row>
    <row r="1014" spans="1:12">
      <c r="F1014"/>
    </row>
    <row r="1015" spans="1:12">
      <c r="F1015"/>
      <c r="K1015" s="5"/>
    </row>
    <row r="1016" spans="1:12">
      <c r="F1016"/>
    </row>
    <row r="1017" spans="1:12">
      <c r="F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  <c r="K1029" s="5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  <c r="K1056" s="5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5"/>
    </row>
    <row r="1067" spans="6:11">
      <c r="F1067"/>
    </row>
    <row r="1068" spans="6:11">
      <c r="F1068"/>
    </row>
    <row r="1069" spans="6:11">
      <c r="F1069"/>
      <c r="K1069" s="5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  <c r="K1074" s="5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5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  <c r="K1098" s="5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5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  <c r="K1114" s="5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  <c r="K1126" s="5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  <c r="K1142" s="6"/>
    </row>
    <row r="1143" spans="6:11">
      <c r="F1143"/>
    </row>
    <row r="1144" spans="6:11">
      <c r="F1144"/>
      <c r="K1144" s="6"/>
    </row>
    <row r="1145" spans="6:11">
      <c r="F1145"/>
    </row>
    <row r="1146" spans="6:11">
      <c r="F1146"/>
    </row>
    <row r="1147" spans="6:11">
      <c r="F1147"/>
      <c r="K1147" s="6"/>
    </row>
    <row r="1148" spans="6:11">
      <c r="F1148"/>
    </row>
    <row r="1149" spans="6:11">
      <c r="F1149"/>
      <c r="K1149" s="6"/>
    </row>
    <row r="1150" spans="6:11">
      <c r="F1150"/>
    </row>
    <row r="1151" spans="6:11">
      <c r="F1151"/>
    </row>
    <row r="1152" spans="6:11">
      <c r="F1152"/>
    </row>
    <row r="1153" spans="1:12">
      <c r="F1153"/>
    </row>
    <row r="1154" spans="1:12">
      <c r="F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E39"/>
  <sheetViews>
    <sheetView topLeftCell="A4" workbookViewId="0">
      <selection activeCell="E24" sqref="E24"/>
    </sheetView>
  </sheetViews>
  <sheetFormatPr defaultRowHeight="15"/>
  <cols>
    <col min="1" max="1" width="23" style="23" customWidth="1"/>
    <col min="2" max="2" width="9.140625" style="23"/>
    <col min="3" max="3" width="45.85546875" style="23" customWidth="1"/>
    <col min="4" max="4" width="9.140625" style="23"/>
    <col min="5" max="5" width="11.42578125" style="23" customWidth="1"/>
    <col min="6" max="16384" width="9.140625" style="23"/>
  </cols>
  <sheetData>
    <row r="3" spans="1:5">
      <c r="A3" s="21" t="s">
        <v>42</v>
      </c>
      <c r="B3" s="21">
        <v>2104013</v>
      </c>
      <c r="C3" s="21" t="s">
        <v>23</v>
      </c>
      <c r="D3" s="21" t="s">
        <v>36</v>
      </c>
      <c r="E3" s="22">
        <v>48868</v>
      </c>
    </row>
    <row r="4" spans="1:5">
      <c r="A4" s="21" t="s">
        <v>43</v>
      </c>
      <c r="B4" s="21">
        <v>2104014</v>
      </c>
      <c r="C4" s="21" t="s">
        <v>24</v>
      </c>
      <c r="D4" s="21" t="s">
        <v>36</v>
      </c>
      <c r="E4" s="22">
        <v>8868</v>
      </c>
    </row>
    <row r="5" spans="1:5">
      <c r="A5" s="21" t="s">
        <v>44</v>
      </c>
      <c r="B5" s="21">
        <v>2103949</v>
      </c>
      <c r="C5" s="21" t="s">
        <v>17</v>
      </c>
      <c r="D5" s="21" t="s">
        <v>36</v>
      </c>
      <c r="E5" s="22">
        <v>5400.2</v>
      </c>
    </row>
    <row r="6" spans="1:5">
      <c r="A6" s="21" t="s">
        <v>44</v>
      </c>
      <c r="B6" s="21">
        <v>2103953</v>
      </c>
      <c r="C6" s="21" t="s">
        <v>35</v>
      </c>
      <c r="D6" s="21" t="s">
        <v>36</v>
      </c>
      <c r="E6" s="22">
        <v>3972.4</v>
      </c>
    </row>
    <row r="7" spans="1:5">
      <c r="A7" s="21" t="s">
        <v>44</v>
      </c>
      <c r="B7" s="21">
        <v>2103959</v>
      </c>
      <c r="C7" s="21" t="s">
        <v>39</v>
      </c>
      <c r="D7" s="21" t="s">
        <v>36</v>
      </c>
      <c r="E7" s="22">
        <v>200</v>
      </c>
    </row>
    <row r="8" spans="1:5">
      <c r="A8" s="21" t="s">
        <v>44</v>
      </c>
      <c r="B8" s="21">
        <v>2104010</v>
      </c>
      <c r="C8" s="21" t="s">
        <v>40</v>
      </c>
      <c r="D8" s="21" t="s">
        <v>36</v>
      </c>
      <c r="E8" s="22">
        <v>2020</v>
      </c>
    </row>
    <row r="9" spans="1:5">
      <c r="A9" s="21" t="s">
        <v>44</v>
      </c>
      <c r="B9" s="21">
        <v>2104019</v>
      </c>
      <c r="C9" s="21" t="s">
        <v>25</v>
      </c>
      <c r="D9" s="21" t="s">
        <v>36</v>
      </c>
      <c r="E9" s="22">
        <v>1940</v>
      </c>
    </row>
    <row r="10" spans="1:5">
      <c r="A10" s="21" t="s">
        <v>44</v>
      </c>
      <c r="B10" s="21">
        <v>2104031</v>
      </c>
      <c r="C10" s="21" t="s">
        <v>27</v>
      </c>
      <c r="D10" s="21" t="s">
        <v>36</v>
      </c>
      <c r="E10" s="22">
        <v>348.08</v>
      </c>
    </row>
    <row r="11" spans="1:5">
      <c r="A11" s="21" t="s">
        <v>44</v>
      </c>
      <c r="B11" s="21">
        <v>2104033</v>
      </c>
      <c r="C11" s="21" t="s">
        <v>29</v>
      </c>
      <c r="D11" s="21" t="s">
        <v>36</v>
      </c>
      <c r="E11" s="22">
        <v>782.73</v>
      </c>
    </row>
    <row r="12" spans="1:5">
      <c r="A12" s="21" t="s">
        <v>44</v>
      </c>
      <c r="B12" s="21">
        <v>2104034</v>
      </c>
      <c r="C12" s="21" t="s">
        <v>30</v>
      </c>
      <c r="D12" s="21" t="s">
        <v>36</v>
      </c>
      <c r="E12" s="22">
        <v>3801</v>
      </c>
    </row>
    <row r="13" spans="1:5">
      <c r="A13" s="21" t="s">
        <v>45</v>
      </c>
      <c r="B13" s="21">
        <v>2103953</v>
      </c>
      <c r="C13" s="21" t="s">
        <v>19</v>
      </c>
      <c r="D13" s="21" t="s">
        <v>36</v>
      </c>
      <c r="E13" s="22">
        <v>360</v>
      </c>
    </row>
    <row r="14" spans="1:5">
      <c r="A14" s="21" t="s">
        <v>45</v>
      </c>
      <c r="B14" s="21">
        <v>2103955</v>
      </c>
      <c r="C14" s="21" t="s">
        <v>20</v>
      </c>
      <c r="D14" s="21" t="s">
        <v>36</v>
      </c>
      <c r="E14" s="22">
        <v>210</v>
      </c>
    </row>
    <row r="15" spans="1:5">
      <c r="A15" s="21" t="s">
        <v>45</v>
      </c>
      <c r="B15" s="21">
        <v>2104019</v>
      </c>
      <c r="C15" s="21" t="s">
        <v>25</v>
      </c>
      <c r="D15" s="21" t="s">
        <v>36</v>
      </c>
      <c r="E15" s="22">
        <v>1063</v>
      </c>
    </row>
    <row r="16" spans="1:5">
      <c r="A16" s="21" t="s">
        <v>45</v>
      </c>
      <c r="B16" s="21">
        <v>2229419</v>
      </c>
      <c r="C16" s="21" t="s">
        <v>34</v>
      </c>
      <c r="D16" s="21" t="s">
        <v>36</v>
      </c>
      <c r="E16" s="22">
        <v>880</v>
      </c>
    </row>
    <row r="17" spans="1:5">
      <c r="A17" s="21" t="s">
        <v>46</v>
      </c>
      <c r="B17" s="21">
        <v>2104014</v>
      </c>
      <c r="C17" s="21" t="s">
        <v>24</v>
      </c>
      <c r="D17" s="21" t="s">
        <v>47</v>
      </c>
      <c r="E17" s="22">
        <v>13</v>
      </c>
    </row>
    <row r="18" spans="1:5">
      <c r="A18" s="21" t="s">
        <v>46</v>
      </c>
      <c r="B18" s="24">
        <v>2104014</v>
      </c>
      <c r="C18" s="21" t="s">
        <v>24</v>
      </c>
      <c r="D18" s="21" t="s">
        <v>47</v>
      </c>
      <c r="E18" s="22">
        <v>15750</v>
      </c>
    </row>
    <row r="19" spans="1:5">
      <c r="A19" s="21" t="s">
        <v>46</v>
      </c>
      <c r="B19" s="24">
        <v>2121878</v>
      </c>
      <c r="C19" s="21" t="s">
        <v>32</v>
      </c>
      <c r="D19" s="21" t="s">
        <v>47</v>
      </c>
      <c r="E19" s="22">
        <v>5225</v>
      </c>
    </row>
    <row r="20" spans="1:5">
      <c r="A20" s="21" t="s">
        <v>48</v>
      </c>
      <c r="B20" s="21">
        <v>2121875</v>
      </c>
      <c r="C20" s="21" t="s">
        <v>38</v>
      </c>
      <c r="D20" s="21" t="s">
        <v>36</v>
      </c>
      <c r="E20" s="22">
        <v>500</v>
      </c>
    </row>
    <row r="21" spans="1:5">
      <c r="A21" s="21" t="s">
        <v>48</v>
      </c>
      <c r="B21" s="24">
        <v>2104020</v>
      </c>
      <c r="C21" s="21" t="s">
        <v>26</v>
      </c>
      <c r="D21" s="21" t="s">
        <v>36</v>
      </c>
      <c r="E21" s="22">
        <v>963</v>
      </c>
    </row>
    <row r="22" spans="1:5">
      <c r="A22" s="21" t="s">
        <v>48</v>
      </c>
      <c r="B22" s="24">
        <v>2104031</v>
      </c>
      <c r="C22" s="21" t="s">
        <v>27</v>
      </c>
      <c r="D22" s="21" t="s">
        <v>36</v>
      </c>
      <c r="E22" s="22">
        <v>1722</v>
      </c>
    </row>
    <row r="23" spans="1:5">
      <c r="A23" s="21" t="s">
        <v>49</v>
      </c>
      <c r="B23" s="21">
        <v>2104019</v>
      </c>
      <c r="C23" s="21" t="s">
        <v>25</v>
      </c>
      <c r="D23" s="21" t="s">
        <v>47</v>
      </c>
      <c r="E23" s="22">
        <v>3407</v>
      </c>
    </row>
    <row r="24" spans="1:5">
      <c r="A24" s="21" t="s">
        <v>50</v>
      </c>
      <c r="B24" s="21">
        <v>2103953</v>
      </c>
      <c r="C24" s="21" t="s">
        <v>19</v>
      </c>
      <c r="D24" s="21" t="s">
        <v>47</v>
      </c>
      <c r="E24" s="22">
        <v>5505</v>
      </c>
    </row>
    <row r="25" spans="1:5">
      <c r="A25" s="21" t="s">
        <v>50</v>
      </c>
      <c r="B25" s="21">
        <v>2104032</v>
      </c>
      <c r="C25" s="21" t="s">
        <v>28</v>
      </c>
      <c r="D25" s="21" t="s">
        <v>47</v>
      </c>
      <c r="E25" s="22">
        <v>3000</v>
      </c>
    </row>
    <row r="26" spans="1:5">
      <c r="A26" s="21" t="s">
        <v>50</v>
      </c>
      <c r="B26" s="21">
        <v>2121878</v>
      </c>
      <c r="C26" s="21" t="s">
        <v>32</v>
      </c>
      <c r="D26" s="21" t="s">
        <v>47</v>
      </c>
      <c r="E26" s="22">
        <v>11000</v>
      </c>
    </row>
    <row r="27" spans="1:5">
      <c r="A27" s="21" t="s">
        <v>51</v>
      </c>
      <c r="B27" s="21">
        <v>2104033</v>
      </c>
      <c r="C27" s="21" t="s">
        <v>29</v>
      </c>
      <c r="D27" s="21" t="s">
        <v>41</v>
      </c>
      <c r="E27" s="22">
        <v>1060</v>
      </c>
    </row>
    <row r="28" spans="1:5">
      <c r="A28" s="21" t="s">
        <v>51</v>
      </c>
      <c r="B28" s="21">
        <v>2104032</v>
      </c>
      <c r="C28" s="21" t="s">
        <v>28</v>
      </c>
      <c r="D28" s="21" t="s">
        <v>41</v>
      </c>
      <c r="E28" s="22">
        <v>2950</v>
      </c>
    </row>
    <row r="29" spans="1:5">
      <c r="A29" s="21" t="s">
        <v>51</v>
      </c>
      <c r="B29" s="21">
        <v>2104031</v>
      </c>
      <c r="C29" s="21" t="s">
        <v>27</v>
      </c>
      <c r="D29" s="21" t="s">
        <v>41</v>
      </c>
      <c r="E29" s="22">
        <v>250</v>
      </c>
    </row>
    <row r="30" spans="1:5">
      <c r="A30" s="21" t="s">
        <v>51</v>
      </c>
      <c r="B30" s="21">
        <v>2104020</v>
      </c>
      <c r="C30" s="21" t="s">
        <v>26</v>
      </c>
      <c r="D30" s="21" t="s">
        <v>41</v>
      </c>
      <c r="E30" s="22">
        <v>2625</v>
      </c>
    </row>
    <row r="31" spans="1:5">
      <c r="A31" s="21" t="s">
        <v>51</v>
      </c>
      <c r="B31" s="21">
        <v>2104019</v>
      </c>
      <c r="C31" s="21" t="s">
        <v>25</v>
      </c>
      <c r="D31" s="21" t="s">
        <v>41</v>
      </c>
      <c r="E31" s="22">
        <v>13230</v>
      </c>
    </row>
    <row r="32" spans="1:5">
      <c r="A32" s="21" t="s">
        <v>51</v>
      </c>
      <c r="B32" s="21">
        <v>2104014</v>
      </c>
      <c r="C32" s="21" t="s">
        <v>24</v>
      </c>
      <c r="D32" s="21" t="s">
        <v>41</v>
      </c>
      <c r="E32" s="22">
        <v>2300</v>
      </c>
    </row>
    <row r="33" spans="1:5">
      <c r="A33" s="21" t="s">
        <v>51</v>
      </c>
      <c r="B33" s="21">
        <v>2121918</v>
      </c>
      <c r="C33" s="21" t="s">
        <v>33</v>
      </c>
      <c r="D33" s="21" t="s">
        <v>41</v>
      </c>
      <c r="E33" s="22">
        <v>6170</v>
      </c>
    </row>
    <row r="34" spans="1:5">
      <c r="A34" s="21" t="s">
        <v>51</v>
      </c>
      <c r="B34" s="21">
        <v>2103957</v>
      </c>
      <c r="C34" s="21" t="s">
        <v>21</v>
      </c>
      <c r="D34" s="21" t="s">
        <v>41</v>
      </c>
      <c r="E34" s="22">
        <v>8040</v>
      </c>
    </row>
    <row r="35" spans="1:5">
      <c r="A35" s="21" t="s">
        <v>51</v>
      </c>
      <c r="B35" s="21">
        <v>2103984</v>
      </c>
      <c r="C35" s="21" t="s">
        <v>22</v>
      </c>
      <c r="D35" s="21" t="s">
        <v>41</v>
      </c>
      <c r="E35" s="22">
        <v>240</v>
      </c>
    </row>
    <row r="36" spans="1:5">
      <c r="A36" s="21" t="s">
        <v>51</v>
      </c>
      <c r="B36" s="21">
        <v>2103951</v>
      </c>
      <c r="C36" s="21" t="s">
        <v>18</v>
      </c>
      <c r="D36" s="21" t="s">
        <v>41</v>
      </c>
      <c r="E36" s="22">
        <v>600</v>
      </c>
    </row>
    <row r="37" spans="1:5">
      <c r="A37" s="21" t="s">
        <v>51</v>
      </c>
      <c r="B37" s="21">
        <v>2121871</v>
      </c>
      <c r="C37" s="21" t="s">
        <v>31</v>
      </c>
      <c r="D37" s="21" t="s">
        <v>41</v>
      </c>
      <c r="E37" s="22">
        <v>520</v>
      </c>
    </row>
    <row r="38" spans="1:5">
      <c r="A38" s="21" t="s">
        <v>51</v>
      </c>
      <c r="B38" s="21">
        <v>2103948</v>
      </c>
      <c r="C38" s="21" t="s">
        <v>16</v>
      </c>
      <c r="D38" s="21" t="s">
        <v>41</v>
      </c>
      <c r="E38" s="22">
        <v>1000</v>
      </c>
    </row>
    <row r="39" spans="1:5">
      <c r="E39" s="25">
        <f>SUM(E3:E38)</f>
        <v>164783.40999999997</v>
      </c>
    </row>
  </sheetData>
  <conditionalFormatting sqref="C5:C12">
    <cfRule type="containsBlanks" dxfId="0" priority="1">
      <formula>LEN(TRIM(C5))=0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Провод СИП</vt:lpstr>
      <vt:lpstr>Справочно - по филиалам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2013-07-04T12:30:13Z</dcterms:modified>
</cp:coreProperties>
</file>